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TD LOGIQUE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Results!$A$1:$H$55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G9" i="1" s="1"/>
  <c r="F12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<sst xmlns="http://schemas.openxmlformats.org/spreadsheetml/2006/main" count="164" uniqueCount="164">
  <si>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</si>
  <si>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</si>
  <si>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</si>
  <si>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</si>
  <si>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</si>
  <si>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</si>
  <si>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</si>
  <si>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</si>
  <si>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</si>
  <si>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</si>
  <si>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</si>
  <si>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</si>
  <si>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151537039414</t>
  </si>
  <si>
    <t>بجاوي</t>
  </si>
  <si>
    <t>عماد</t>
  </si>
  <si>
    <t>151537039414</t>
  </si>
  <si>
    <t>35046958</t>
  </si>
  <si>
    <t>بن يحي</t>
  </si>
  <si>
    <t>فراس</t>
  </si>
  <si>
    <t>171835046958</t>
  </si>
  <si>
    <t>16/35043691</t>
  </si>
  <si>
    <t>بوقسة</t>
  </si>
  <si>
    <t>سكينة</t>
  </si>
  <si>
    <t>161635043691</t>
  </si>
  <si>
    <t>35046126</t>
  </si>
  <si>
    <t>جريبيعة</t>
  </si>
  <si>
    <t>ابراهيم</t>
  </si>
  <si>
    <t>181835046126</t>
  </si>
  <si>
    <t>35037810</t>
  </si>
  <si>
    <t>جلول</t>
  </si>
  <si>
    <t>محمد الهادي</t>
  </si>
  <si>
    <t>181835037810</t>
  </si>
  <si>
    <t>35037892</t>
  </si>
  <si>
    <t>جمال</t>
  </si>
  <si>
    <t>أحمد</t>
  </si>
  <si>
    <t>181835037892</t>
  </si>
  <si>
    <t>35040466</t>
  </si>
  <si>
    <t>حميدي</t>
  </si>
  <si>
    <t>محمد زكريا</t>
  </si>
  <si>
    <t>181835040466</t>
  </si>
  <si>
    <t>17/35034111</t>
  </si>
  <si>
    <t>خينش</t>
  </si>
  <si>
    <t>رميساء</t>
  </si>
  <si>
    <t>171735034111</t>
  </si>
  <si>
    <t>35037978</t>
  </si>
  <si>
    <t>سلطان</t>
  </si>
  <si>
    <t>فطيمة</t>
  </si>
  <si>
    <t>181835037978</t>
  </si>
  <si>
    <t>35039576</t>
  </si>
  <si>
    <t>شنوفي</t>
  </si>
  <si>
    <t>صورية</t>
  </si>
  <si>
    <t>181835039576</t>
  </si>
  <si>
    <t>35034588</t>
  </si>
  <si>
    <t>صحراوي</t>
  </si>
  <si>
    <t>عمادالدين</t>
  </si>
  <si>
    <t>181835034588</t>
  </si>
  <si>
    <t>35032059</t>
  </si>
  <si>
    <t>طالب</t>
  </si>
  <si>
    <t>أسامة ياسين</t>
  </si>
  <si>
    <t>181835032059</t>
  </si>
  <si>
    <t>18/35036126</t>
  </si>
  <si>
    <t>طرشي</t>
  </si>
  <si>
    <t>محمد عبد الهادي</t>
  </si>
  <si>
    <t>181835036126</t>
  </si>
  <si>
    <t>16/39055190</t>
  </si>
  <si>
    <t>كديدي</t>
  </si>
  <si>
    <t>محمد زياد</t>
  </si>
  <si>
    <t>161639055190</t>
  </si>
  <si>
    <t>17/35050116</t>
  </si>
  <si>
    <t>يحي الشريف</t>
  </si>
  <si>
    <t>شهر زاد</t>
  </si>
  <si>
    <t>171735050116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</si>
  <si>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</si>
  <si>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</si>
  <si>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</si>
  <si>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</si>
  <si>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</si>
  <si>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</si>
  <si>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</si>
  <si>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</si>
  <si>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</si>
  <si>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</si>
  <si>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</si>
  <si>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</si>
  <si>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</si>
  <si>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</si>
  <si>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</si>
  <si>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</si>
  <si>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</si>
  <si>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</si>
  <si>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</si>
  <si>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</si>
  <si>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</si>
  <si>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</si>
  <si>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</si>
  <si>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</si>
  <si>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</si>
  <si>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</si>
  <si>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</si>
  <si>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</si>
  <si>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</si>
  <si>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</si>
  <si>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</si>
  <si>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</si>
  <si>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</si>
  <si>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</si>
  <si>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</si>
  <si>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</si>
  <si>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</si>
  <si>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</si>
  <si>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D/11</t>
  </si>
  <si>
    <t>إلكترونيك</t>
  </si>
  <si>
    <t>autre_Ctl</t>
  </si>
  <si>
    <t>أخـرى</t>
  </si>
  <si>
    <t>SubjectCode</t>
  </si>
  <si>
    <t>2*</t>
  </si>
  <si>
    <t>منطق التوافق و التتابع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</si>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</sst>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 x14ac:knownFonts="1">
    <font>
      <sz val="10"/>
      <name val="Arial"/>
    </font>
    <font>
      <b/>
      <sz val="10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Calibri"/>
      <family val="2"/>
    </font>
    <font>
      <b/>
      <sz val="11"/>
      <name val="Calibri"/>
      <family val="2"/>
    </font>
    <font>
      <sz val="11"/>
      <name val="Arial"/>
      <family val="2"/>
    </font>
    <font>
      <sz val="11"/>
      <color rgb="FFFFFFFF"/>
      <name val="Arial"/>
      <family val="2"/>
    </font>
    <font>
      <b/>
      <u/>
      <sz val="16"/>
      <name val="Arial"/>
      <family val="2"/>
    </font>
    <font>
      <b/>
      <sz val="11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4" borderId="27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right" vertical="center"/>
    </xf>
    <xf numFmtId="0" fontId="2" fillId="4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4" borderId="22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1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6" fillId="5" borderId="30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3" fillId="5" borderId="32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0" fontId="3" fillId="4" borderId="33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0" fontId="6" fillId="5" borderId="34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7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7" fillId="0" borderId="38" xfId="0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9" borderId="39" xfId="0" applyFont="1" applyFill="1" applyBorder="1" applyAlignment="1">
      <alignment horizontal="center" vertical="center"/>
    </xf>
    <xf numFmtId="49" fontId="7" fillId="6" borderId="38" xfId="0" applyNumberFormat="1" applyFont="1" applyFill="1" applyBorder="1" applyAlignment="1">
      <alignment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/>
    </xf>
    <xf numFmtId="0" fontId="7" fillId="10" borderId="38" xfId="0" applyFont="1" applyFill="1" applyBorder="1" applyAlignment="1">
      <alignment vertical="center"/>
    </xf>
    <xf numFmtId="0" fontId="3" fillId="10" borderId="33" xfId="0" applyFont="1" applyFill="1" applyBorder="1" applyAlignment="1">
      <alignment horizontal="center" vertical="center"/>
    </xf>
    <xf numFmtId="0" fontId="3" fillId="10" borderId="39" xfId="0" applyFont="1" applyFill="1" applyBorder="1" applyAlignment="1">
      <alignment horizontal="center" vertical="center"/>
    </xf>
    <xf numFmtId="49" fontId="7" fillId="0" borderId="3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0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0" fillId="0" borderId="41" xfId="0" applyBorder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6" fillId="3" borderId="8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rightToLeft="1" tabSelected="1" topLeftCell="A16" workbookViewId="0">
      <selection activeCell="F28" sqref="F28"/>
    </sheetView>
  </sheetViews>
  <sheetFormatPr baseColWidth="10" defaultColWidth="13.140625" defaultRowHeight="15" customHeight="1" x14ac:dyDescent="0.2"/>
  <cols>
    <col min="1" max="1" width="10.7109375" customWidth="1"/>
    <col min="2" max="2" width="9.140625" customWidth="1"/>
    <col min="3" max="3" width="15.7109375" customWidth="1"/>
    <col min="4" max="5" width="16.7109375" customWidth="1"/>
    <col min="6" max="6" width="11.7109375" customWidth="1"/>
    <col min="7" max="7" width="23.7109375" customWidth="1"/>
    <col min="8" max="8" width="11.7109375" customWidth="1"/>
    <col min="9" max="9" width="9.7109375" customWidth="1"/>
    <col min="11" max="11" width="24.85546875" style="1" customWidth="1"/>
  </cols>
  <sheetData>
    <row r="1" spans="1:11" s="1" customFormat="1" ht="24.95" customHeight="1" x14ac:dyDescent="0.2">
      <c r="A1" s="99" t="s">
        <v>0</v>
      </c>
      <c r="B1" s="99"/>
      <c r="C1" s="99"/>
      <c r="D1" s="99"/>
      <c r="E1" s="99"/>
      <c r="F1" s="99"/>
      <c r="G1" s="99"/>
      <c r="H1" s="99"/>
      <c r="I1" s="2"/>
    </row>
    <row r="2" spans="1:11" s="3" customFormat="1" ht="24.95" customHeight="1" x14ac:dyDescent="0.25">
      <c r="A2" s="99" t="s">
        <v>1</v>
      </c>
      <c r="B2" s="99"/>
      <c r="C2" s="99"/>
      <c r="D2" s="99"/>
      <c r="E2" s="99"/>
      <c r="F2" s="99"/>
      <c r="G2" s="99"/>
      <c r="H2" s="99"/>
      <c r="I2" s="2"/>
      <c r="K2" s="1"/>
    </row>
    <row r="3" spans="1:11" s="3" customFormat="1" ht="24.95" customHeight="1" x14ac:dyDescent="0.25">
      <c r="A3" s="4" t="str">
        <f>Config!$C$4</f>
        <v>جامعة محمد خيضر بسكرة</v>
      </c>
      <c r="B3" s="4"/>
      <c r="C3" s="5"/>
      <c r="D3" s="5"/>
      <c r="E3" s="6"/>
      <c r="F3" s="6"/>
      <c r="G3" s="100" t="str">
        <f>"السنة الجامعية : " &amp; Config!$B$7</f>
        <v>السنة الجامعية : 2019 - 2020</v>
      </c>
      <c r="H3" s="100"/>
      <c r="K3" s="1"/>
    </row>
    <row r="4" spans="1:11" s="3" customFormat="1" ht="24.95" customHeight="1" x14ac:dyDescent="0.25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100" t="str">
        <f>Config!$C$11 &amp; " " &amp; Config!$C$8 &amp; " - " &amp; Config!$C$12</f>
        <v>السنة الثانية ليسانس - السداسـي الـرابــــع</v>
      </c>
      <c r="H4" s="100"/>
      <c r="K4" s="1"/>
    </row>
    <row r="5" spans="1:11" s="3" customFormat="1" ht="24.95" customHeight="1" x14ac:dyDescent="0.25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100" t="str">
        <f>Config!$C$9</f>
        <v>إلكترونيك</v>
      </c>
      <c r="H5" s="100"/>
      <c r="K5" s="1"/>
    </row>
    <row r="6" spans="1:11" s="3" customFormat="1" ht="9.9499999999999993" customHeight="1" x14ac:dyDescent="0.25">
      <c r="A6" s="72"/>
      <c r="B6" s="72"/>
      <c r="C6" s="72"/>
      <c r="D6" s="72"/>
      <c r="E6" s="72"/>
      <c r="F6" s="72"/>
      <c r="G6" s="72"/>
      <c r="H6" s="72"/>
      <c r="K6" s="1"/>
    </row>
    <row r="7" spans="1:11" s="3" customFormat="1" ht="24.95" customHeight="1" x14ac:dyDescent="0.25">
      <c r="A7" s="95" t="s">
        <v>2</v>
      </c>
      <c r="B7" s="95"/>
      <c r="C7" s="95"/>
      <c r="D7" s="95"/>
      <c r="E7" s="95"/>
      <c r="F7" s="95"/>
      <c r="G7" s="95"/>
      <c r="H7" s="95"/>
      <c r="K7" s="1"/>
    </row>
    <row r="8" spans="1:11" s="3" customFormat="1" ht="5.0999999999999996" customHeight="1" x14ac:dyDescent="0.25">
      <c r="A8" s="72"/>
      <c r="B8" s="72"/>
      <c r="C8" s="72"/>
      <c r="D8" s="72"/>
      <c r="E8" s="72"/>
      <c r="F8" s="72"/>
      <c r="G8" s="72"/>
      <c r="H8" s="72"/>
      <c r="K8" s="1"/>
    </row>
    <row r="9" spans="1:11" s="3" customFormat="1" ht="20.100000000000001" customHeight="1" x14ac:dyDescent="0.25">
      <c r="A9" s="8" t="s">
        <v>3</v>
      </c>
      <c r="B9" s="96"/>
      <c r="C9" s="96"/>
      <c r="D9" s="97" t="str">
        <f>"المقياس : " &amp; Config!$C$10</f>
        <v>المقياس : منطق التوافق و التتابع</v>
      </c>
      <c r="E9" s="97"/>
      <c r="F9" s="97"/>
      <c r="G9" s="98" t="str">
        <f>IF(Config!$C$13 = "", "الفوج : " &amp; Config!$C$14,"المجموعة : " &amp; Config!$C$13 &amp; "  -  الفوج : " &amp; Config!$C$14)</f>
        <v>الفوج : 05</v>
      </c>
      <c r="H9" s="98"/>
      <c r="K9" s="1"/>
    </row>
    <row r="10" spans="1:11" s="3" customFormat="1" ht="5.0999999999999996" customHeight="1" x14ac:dyDescent="0.25">
      <c r="A10" s="72"/>
      <c r="B10" s="72"/>
      <c r="C10" s="72"/>
      <c r="D10" s="72"/>
      <c r="E10" s="72"/>
      <c r="F10" s="72"/>
      <c r="G10" s="72"/>
      <c r="H10" s="72"/>
      <c r="K10" s="1"/>
    </row>
    <row r="11" spans="1:11" s="3" customFormat="1" ht="21.95" customHeight="1" x14ac:dyDescent="0.25">
      <c r="B11" s="81" t="s">
        <v>4</v>
      </c>
      <c r="C11" s="84" t="s">
        <v>5</v>
      </c>
      <c r="D11" s="87" t="s">
        <v>6</v>
      </c>
      <c r="E11" s="90" t="s">
        <v>7</v>
      </c>
      <c r="F11" s="10" t="s">
        <v>8</v>
      </c>
      <c r="G11" s="92" t="s">
        <v>9</v>
      </c>
      <c r="K11" s="75" t="s">
        <v>10</v>
      </c>
    </row>
    <row r="12" spans="1:11" s="3" customFormat="1" ht="21.95" customHeight="1" x14ac:dyDescent="0.25">
      <c r="B12" s="82"/>
      <c r="C12" s="85"/>
      <c r="D12" s="88"/>
      <c r="E12" s="91"/>
      <c r="F12" s="11" t="str">
        <f>Config!$C$15</f>
        <v>الأعمال الموجهـة</v>
      </c>
      <c r="G12" s="93"/>
      <c r="K12" s="75"/>
    </row>
    <row r="13" spans="1:11" s="3" customFormat="1" ht="21.95" customHeight="1" x14ac:dyDescent="0.25">
      <c r="B13" s="83"/>
      <c r="C13" s="86"/>
      <c r="D13" s="89"/>
      <c r="E13" s="89"/>
      <c r="F13" s="12" t="s">
        <v>11</v>
      </c>
      <c r="G13" s="94"/>
      <c r="K13" s="75"/>
    </row>
    <row r="14" spans="1:11" s="3" customFormat="1" ht="3" customHeight="1" x14ac:dyDescent="0.25">
      <c r="B14" s="76"/>
      <c r="C14" s="77"/>
      <c r="D14" s="77"/>
      <c r="E14" s="77"/>
      <c r="F14" s="77"/>
      <c r="G14" s="78"/>
      <c r="K14" s="13"/>
    </row>
    <row r="15" spans="1:11" ht="20.45" customHeight="1" x14ac:dyDescent="0.2">
      <c r="B15" s="14">
        <v>1</v>
      </c>
      <c r="C15" s="15" t="s">
        <v>12</v>
      </c>
      <c r="D15" s="16" t="s">
        <v>13</v>
      </c>
      <c r="E15" s="16" t="s">
        <v>14</v>
      </c>
      <c r="F15" s="17"/>
      <c r="G15" s="18"/>
      <c r="K15" s="19" t="s">
        <v>15</v>
      </c>
    </row>
    <row r="16" spans="1:11" ht="20.45" customHeight="1" x14ac:dyDescent="0.2">
      <c r="B16" s="14">
        <v>2</v>
      </c>
      <c r="C16" s="15" t="s">
        <v>16</v>
      </c>
      <c r="D16" s="16" t="s">
        <v>17</v>
      </c>
      <c r="E16" s="16" t="s">
        <v>18</v>
      </c>
      <c r="F16" s="17">
        <v>16</v>
      </c>
      <c r="G16" s="18"/>
      <c r="K16" s="19" t="s">
        <v>19</v>
      </c>
    </row>
    <row r="17" spans="2:11" ht="20.45" customHeight="1" x14ac:dyDescent="0.2">
      <c r="B17" s="14">
        <v>3</v>
      </c>
      <c r="C17" s="15" t="s">
        <v>20</v>
      </c>
      <c r="D17" s="16" t="s">
        <v>21</v>
      </c>
      <c r="E17" s="16" t="s">
        <v>22</v>
      </c>
      <c r="F17" s="17">
        <v>20</v>
      </c>
      <c r="G17" s="18"/>
      <c r="K17" s="19" t="s">
        <v>23</v>
      </c>
    </row>
    <row r="18" spans="2:11" ht="20.45" customHeight="1" x14ac:dyDescent="0.2">
      <c r="B18" s="14">
        <v>4</v>
      </c>
      <c r="C18" s="15" t="s">
        <v>24</v>
      </c>
      <c r="D18" s="16" t="s">
        <v>25</v>
      </c>
      <c r="E18" s="16" t="s">
        <v>26</v>
      </c>
      <c r="F18" s="17">
        <v>20</v>
      </c>
      <c r="G18" s="18"/>
      <c r="K18" s="19" t="s">
        <v>27</v>
      </c>
    </row>
    <row r="19" spans="2:11" ht="20.45" customHeight="1" x14ac:dyDescent="0.2">
      <c r="B19" s="14">
        <v>5</v>
      </c>
      <c r="C19" s="15" t="s">
        <v>28</v>
      </c>
      <c r="D19" s="16" t="s">
        <v>29</v>
      </c>
      <c r="E19" s="16" t="s">
        <v>30</v>
      </c>
      <c r="F19" s="17">
        <v>19</v>
      </c>
      <c r="G19" s="18"/>
      <c r="K19" s="19" t="s">
        <v>31</v>
      </c>
    </row>
    <row r="20" spans="2:11" ht="20.45" customHeight="1" x14ac:dyDescent="0.2">
      <c r="B20" s="14">
        <v>6</v>
      </c>
      <c r="C20" s="15" t="s">
        <v>32</v>
      </c>
      <c r="D20" s="16" t="s">
        <v>33</v>
      </c>
      <c r="E20" s="16" t="s">
        <v>34</v>
      </c>
      <c r="F20" s="17">
        <v>19</v>
      </c>
      <c r="G20" s="18"/>
      <c r="K20" s="19" t="s">
        <v>35</v>
      </c>
    </row>
    <row r="21" spans="2:11" ht="20.45" customHeight="1" x14ac:dyDescent="0.2">
      <c r="B21" s="14">
        <v>7</v>
      </c>
      <c r="C21" s="15" t="s">
        <v>36</v>
      </c>
      <c r="D21" s="16" t="s">
        <v>37</v>
      </c>
      <c r="E21" s="16" t="s">
        <v>38</v>
      </c>
      <c r="F21" s="17">
        <v>10</v>
      </c>
      <c r="G21" s="18"/>
      <c r="K21" s="19" t="s">
        <v>39</v>
      </c>
    </row>
    <row r="22" spans="2:11" ht="20.45" customHeight="1" x14ac:dyDescent="0.2">
      <c r="B22" s="14">
        <v>8</v>
      </c>
      <c r="C22" s="15" t="s">
        <v>40</v>
      </c>
      <c r="D22" s="16" t="s">
        <v>41</v>
      </c>
      <c r="E22" s="16" t="s">
        <v>42</v>
      </c>
      <c r="F22" s="17">
        <v>18</v>
      </c>
      <c r="G22" s="18"/>
      <c r="K22" s="19" t="s">
        <v>43</v>
      </c>
    </row>
    <row r="23" spans="2:11" ht="20.45" customHeight="1" x14ac:dyDescent="0.2">
      <c r="B23" s="14">
        <v>9</v>
      </c>
      <c r="C23" s="15" t="s">
        <v>44</v>
      </c>
      <c r="D23" s="16" t="s">
        <v>45</v>
      </c>
      <c r="E23" s="16" t="s">
        <v>46</v>
      </c>
      <c r="F23" s="17">
        <v>20</v>
      </c>
      <c r="G23" s="18"/>
      <c r="K23" s="19" t="s">
        <v>47</v>
      </c>
    </row>
    <row r="24" spans="2:11" ht="20.45" customHeight="1" x14ac:dyDescent="0.2">
      <c r="B24" s="14">
        <v>10</v>
      </c>
      <c r="C24" s="15" t="s">
        <v>48</v>
      </c>
      <c r="D24" s="16" t="s">
        <v>49</v>
      </c>
      <c r="E24" s="16" t="s">
        <v>50</v>
      </c>
      <c r="F24" s="17">
        <v>20</v>
      </c>
      <c r="G24" s="18"/>
      <c r="K24" s="19" t="s">
        <v>51</v>
      </c>
    </row>
    <row r="25" spans="2:11" ht="20.45" customHeight="1" x14ac:dyDescent="0.2">
      <c r="B25" s="14">
        <v>11</v>
      </c>
      <c r="C25" s="15" t="s">
        <v>52</v>
      </c>
      <c r="D25" s="16" t="s">
        <v>53</v>
      </c>
      <c r="E25" s="16" t="s">
        <v>54</v>
      </c>
      <c r="F25" s="17">
        <v>18</v>
      </c>
      <c r="G25" s="18"/>
      <c r="K25" s="19" t="s">
        <v>55</v>
      </c>
    </row>
    <row r="26" spans="2:11" ht="20.45" customHeight="1" x14ac:dyDescent="0.2">
      <c r="B26" s="14">
        <v>12</v>
      </c>
      <c r="C26" s="15" t="s">
        <v>56</v>
      </c>
      <c r="D26" s="16" t="s">
        <v>57</v>
      </c>
      <c r="E26" s="16" t="s">
        <v>58</v>
      </c>
      <c r="F26" s="17">
        <v>20</v>
      </c>
      <c r="G26" s="18"/>
      <c r="K26" s="19" t="s">
        <v>59</v>
      </c>
    </row>
    <row r="27" spans="2:11" ht="20.45" customHeight="1" x14ac:dyDescent="0.2">
      <c r="B27" s="14">
        <v>13</v>
      </c>
      <c r="C27" s="15" t="s">
        <v>60</v>
      </c>
      <c r="D27" s="16" t="s">
        <v>61</v>
      </c>
      <c r="E27" s="16" t="s">
        <v>62</v>
      </c>
      <c r="F27" s="17"/>
      <c r="G27" s="18"/>
      <c r="K27" s="19" t="s">
        <v>63</v>
      </c>
    </row>
    <row r="28" spans="2:11" ht="20.45" customHeight="1" x14ac:dyDescent="0.2">
      <c r="B28" s="14">
        <v>14</v>
      </c>
      <c r="C28" s="15" t="s">
        <v>64</v>
      </c>
      <c r="D28" s="16" t="s">
        <v>65</v>
      </c>
      <c r="E28" s="16" t="s">
        <v>66</v>
      </c>
      <c r="F28" s="17">
        <v>14</v>
      </c>
      <c r="G28" s="18"/>
      <c r="K28" s="19" t="s">
        <v>67</v>
      </c>
    </row>
    <row r="29" spans="2:11" ht="20.45" customHeight="1" x14ac:dyDescent="0.2">
      <c r="B29" s="14">
        <v>15</v>
      </c>
      <c r="C29" s="15" t="s">
        <v>68</v>
      </c>
      <c r="D29" s="16" t="s">
        <v>69</v>
      </c>
      <c r="E29" s="16" t="s">
        <v>70</v>
      </c>
      <c r="F29" s="17">
        <v>15</v>
      </c>
      <c r="G29" s="18"/>
      <c r="K29" s="19" t="s">
        <v>71</v>
      </c>
    </row>
    <row r="30" spans="2:11" ht="20.45" customHeight="1" x14ac:dyDescent="0.2">
      <c r="B30" s="71"/>
      <c r="C30" s="71"/>
      <c r="D30" s="71"/>
      <c r="E30" s="71"/>
      <c r="F30" s="71"/>
      <c r="G30" s="71"/>
    </row>
    <row r="31" spans="2:11" ht="20.45" customHeight="1" x14ac:dyDescent="0.2"/>
    <row r="32" spans="2:11" ht="20.45" customHeight="1" x14ac:dyDescent="0.2"/>
    <row r="33" ht="20.45" customHeight="1" x14ac:dyDescent="0.2"/>
    <row r="34" ht="20.45" customHeight="1" x14ac:dyDescent="0.2"/>
    <row r="35" ht="20.45" customHeight="1" x14ac:dyDescent="0.2"/>
    <row r="36" ht="20.45" customHeight="1" x14ac:dyDescent="0.2"/>
    <row r="37" ht="20.45" customHeight="1" x14ac:dyDescent="0.2"/>
    <row r="38" ht="20.45" customHeight="1" x14ac:dyDescent="0.2"/>
    <row r="39" ht="20.45" customHeight="1" x14ac:dyDescent="0.2"/>
    <row r="40" ht="20.45" customHeight="1" x14ac:dyDescent="0.2"/>
    <row r="41" ht="20.45" customHeight="1" x14ac:dyDescent="0.2"/>
    <row r="42" ht="20.45" customHeight="1" x14ac:dyDescent="0.2"/>
    <row r="43" ht="20.45" customHeight="1" x14ac:dyDescent="0.2"/>
    <row r="44" ht="20.45" customHeight="1" x14ac:dyDescent="0.2"/>
    <row r="45" ht="20.45" customHeight="1" x14ac:dyDescent="0.2"/>
    <row r="46" ht="20.45" customHeight="1" x14ac:dyDescent="0.2"/>
    <row r="47" ht="20.45" customHeight="1" x14ac:dyDescent="0.2"/>
    <row r="48" ht="20.45" customHeight="1" x14ac:dyDescent="0.2"/>
    <row r="49" spans="1:11" ht="20.45" customHeight="1" x14ac:dyDescent="0.2"/>
    <row r="50" spans="1:11" s="3" customFormat="1" ht="18" customHeight="1" x14ac:dyDescent="0.25">
      <c r="A50" s="72"/>
      <c r="B50" s="72"/>
      <c r="C50" s="72"/>
      <c r="D50" s="72"/>
      <c r="E50" s="72"/>
      <c r="F50" s="72"/>
      <c r="G50" s="72"/>
      <c r="H50" s="72"/>
      <c r="K50" s="1"/>
    </row>
    <row r="51" spans="1:11" s="3" customFormat="1" ht="20.100000000000001" customHeight="1" x14ac:dyDescent="0.25">
      <c r="A51" s="79" t="s">
        <v>72</v>
      </c>
      <c r="B51" s="79"/>
      <c r="C51" s="79"/>
      <c r="D51" s="79"/>
      <c r="E51" s="79"/>
      <c r="F51" s="79"/>
      <c r="G51" s="80" t="s">
        <v>73</v>
      </c>
      <c r="H51" s="80"/>
      <c r="K51" s="1"/>
    </row>
    <row r="52" spans="1:11" s="3" customFormat="1" ht="20.100000000000001" customHeight="1" x14ac:dyDescent="0.25">
      <c r="A52" s="72"/>
      <c r="B52" s="72"/>
      <c r="C52" s="72"/>
      <c r="D52" s="72"/>
      <c r="E52" s="72"/>
      <c r="F52" s="72"/>
      <c r="G52" s="73" t="s">
        <v>74</v>
      </c>
      <c r="H52" s="73"/>
      <c r="K52" s="1"/>
    </row>
    <row r="53" spans="1:11" s="3" customFormat="1" ht="20.100000000000001" customHeight="1" x14ac:dyDescent="0.25">
      <c r="A53" s="72"/>
      <c r="B53" s="72"/>
      <c r="C53" s="72"/>
      <c r="D53" s="72"/>
      <c r="E53" s="72"/>
      <c r="F53" s="72"/>
      <c r="G53" s="74"/>
      <c r="H53" s="74"/>
      <c r="K53" s="1"/>
    </row>
    <row r="54" spans="1:11" s="3" customFormat="1" ht="20.100000000000001" customHeight="1" x14ac:dyDescent="0.25">
      <c r="A54" s="72"/>
      <c r="B54" s="72"/>
      <c r="C54" s="72"/>
      <c r="D54" s="72"/>
      <c r="E54" s="72"/>
      <c r="F54" s="72"/>
      <c r="G54" s="74"/>
      <c r="H54" s="74"/>
      <c r="K54" s="1"/>
    </row>
    <row r="55" spans="1:11" s="3" customFormat="1" ht="18" customHeight="1" x14ac:dyDescent="0.25">
      <c r="A55" s="72"/>
      <c r="B55" s="72"/>
      <c r="C55" s="72"/>
      <c r="D55" s="72"/>
      <c r="E55" s="72"/>
      <c r="F55" s="72"/>
      <c r="G55" s="74"/>
      <c r="H55" s="74"/>
      <c r="K55" s="1"/>
    </row>
    <row r="56" spans="1:11" s="1" customFormat="1" ht="24.95" customHeight="1" x14ac:dyDescent="0.2">
      <c r="A56"/>
      <c r="B56"/>
      <c r="C56"/>
      <c r="D56"/>
      <c r="E56"/>
      <c r="F56"/>
      <c r="G56"/>
      <c r="H56"/>
    </row>
    <row r="57" spans="1:11" s="3" customFormat="1" ht="24.95" customHeight="1" x14ac:dyDescent="0.25">
      <c r="A57"/>
      <c r="B57"/>
      <c r="C57"/>
      <c r="D57"/>
      <c r="E57"/>
      <c r="F57"/>
      <c r="G57"/>
      <c r="H57"/>
    </row>
    <row r="58" spans="1:11" s="3" customFormat="1" ht="24.95" customHeight="1" x14ac:dyDescent="0.25">
      <c r="G58"/>
      <c r="H58"/>
    </row>
    <row r="59" spans="1:11" s="3" customFormat="1" ht="24.95" customHeight="1" x14ac:dyDescent="0.25">
      <c r="G59"/>
      <c r="H59"/>
    </row>
    <row r="60" spans="1:11" s="3" customFormat="1" ht="24.95" customHeight="1" x14ac:dyDescent="0.25">
      <c r="G60"/>
      <c r="H60"/>
    </row>
    <row r="61" spans="1:11" s="3" customFormat="1" ht="9.9499999999999993" customHeight="1" x14ac:dyDescent="0.25">
      <c r="A61"/>
      <c r="B61"/>
      <c r="C61"/>
      <c r="D61"/>
      <c r="E61"/>
      <c r="F61"/>
      <c r="G61"/>
      <c r="H61"/>
    </row>
    <row r="62" spans="1:11" s="3" customFormat="1" ht="24.95" customHeight="1" x14ac:dyDescent="0.25">
      <c r="A62"/>
      <c r="B62"/>
      <c r="C62"/>
      <c r="D62"/>
      <c r="E62"/>
      <c r="F62"/>
      <c r="G62"/>
      <c r="H62"/>
    </row>
    <row r="63" spans="1:11" s="3" customFormat="1" ht="5.0999999999999996" customHeight="1" x14ac:dyDescent="0.25">
      <c r="A63"/>
      <c r="B63"/>
      <c r="C63"/>
      <c r="D63"/>
      <c r="E63"/>
      <c r="F63"/>
      <c r="G63"/>
      <c r="H63"/>
    </row>
    <row r="64" spans="1:11" s="3" customFormat="1" ht="20.100000000000001" customHeight="1" x14ac:dyDescent="0.25">
      <c r="B64"/>
      <c r="C64"/>
      <c r="D64"/>
      <c r="E64"/>
      <c r="F64"/>
      <c r="G64"/>
      <c r="H64"/>
    </row>
    <row r="65" spans="1:11" s="3" customFormat="1" ht="5.0999999999999996" customHeight="1" x14ac:dyDescent="0.25">
      <c r="A65"/>
      <c r="B65"/>
      <c r="C65"/>
      <c r="D65"/>
      <c r="E65"/>
      <c r="F65"/>
      <c r="G65"/>
      <c r="H65"/>
    </row>
    <row r="66" spans="1:11" s="3" customFormat="1" ht="21.95" customHeight="1" x14ac:dyDescent="0.25">
      <c r="B66"/>
      <c r="C66"/>
      <c r="D66"/>
      <c r="E66"/>
      <c r="G66"/>
      <c r="K66"/>
    </row>
    <row r="67" spans="1:11" s="3" customFormat="1" ht="21.95" customHeight="1" x14ac:dyDescent="0.25">
      <c r="B67"/>
      <c r="C67"/>
      <c r="D67"/>
      <c r="E67"/>
      <c r="G67"/>
      <c r="K67"/>
    </row>
    <row r="68" spans="1:11" s="3" customFormat="1" ht="21.95" customHeight="1" x14ac:dyDescent="0.25">
      <c r="B68"/>
      <c r="C68"/>
      <c r="D68"/>
      <c r="E68"/>
      <c r="G68"/>
      <c r="K68"/>
    </row>
    <row r="69" spans="1:11" s="3" customFormat="1" ht="3" customHeight="1" x14ac:dyDescent="0.25">
      <c r="B69"/>
      <c r="C69"/>
      <c r="D69"/>
      <c r="E69"/>
      <c r="F69"/>
      <c r="G69"/>
    </row>
    <row r="70" spans="1:11" ht="20.45" customHeight="1" x14ac:dyDescent="0.2"/>
    <row r="71" spans="1:11" ht="20.45" customHeight="1" x14ac:dyDescent="0.2"/>
    <row r="72" spans="1:11" ht="20.45" customHeight="1" x14ac:dyDescent="0.2"/>
    <row r="73" spans="1:11" ht="20.45" customHeight="1" x14ac:dyDescent="0.2"/>
    <row r="74" spans="1:11" ht="20.45" customHeight="1" x14ac:dyDescent="0.2"/>
    <row r="75" spans="1:11" ht="20.45" customHeight="1" x14ac:dyDescent="0.2"/>
    <row r="76" spans="1:11" ht="20.45" customHeight="1" x14ac:dyDescent="0.2"/>
    <row r="77" spans="1:11" ht="20.45" customHeight="1" x14ac:dyDescent="0.2"/>
    <row r="78" spans="1:11" ht="20.45" customHeight="1" x14ac:dyDescent="0.2"/>
    <row r="79" spans="1:11" ht="20.45" customHeight="1" x14ac:dyDescent="0.2"/>
    <row r="80" spans="1:11" ht="20.45" customHeight="1" x14ac:dyDescent="0.2"/>
    <row r="81" ht="20.45" customHeight="1" x14ac:dyDescent="0.2"/>
    <row r="82" ht="20.45" customHeight="1" x14ac:dyDescent="0.2"/>
    <row r="83" ht="20.45" customHeight="1" x14ac:dyDescent="0.2"/>
    <row r="84" ht="20.45" customHeight="1" x14ac:dyDescent="0.2"/>
    <row r="85" ht="20.45" customHeight="1" x14ac:dyDescent="0.2"/>
    <row r="86" ht="20.45" customHeight="1" x14ac:dyDescent="0.2"/>
    <row r="87" ht="20.45" customHeight="1" x14ac:dyDescent="0.2"/>
    <row r="88" ht="20.45" customHeight="1" x14ac:dyDescent="0.2"/>
    <row r="89" ht="20.45" customHeight="1" x14ac:dyDescent="0.2"/>
    <row r="90" ht="20.45" customHeight="1" x14ac:dyDescent="0.2"/>
    <row r="91" ht="20.45" customHeight="1" x14ac:dyDescent="0.2"/>
    <row r="92" ht="20.45" customHeight="1" x14ac:dyDescent="0.2"/>
    <row r="93" ht="20.45" customHeight="1" x14ac:dyDescent="0.2"/>
    <row r="94" ht="20.45" customHeight="1" x14ac:dyDescent="0.2"/>
    <row r="95" ht="20.45" customHeight="1" x14ac:dyDescent="0.2"/>
    <row r="96" ht="20.45" customHeight="1" x14ac:dyDescent="0.2"/>
    <row r="97" spans="1:8" ht="20.45" customHeight="1" x14ac:dyDescent="0.2"/>
    <row r="98" spans="1:8" ht="20.45" customHeight="1" x14ac:dyDescent="0.2"/>
    <row r="99" spans="1:8" ht="20.45" customHeight="1" x14ac:dyDescent="0.2"/>
    <row r="100" spans="1:8" ht="20.45" customHeight="1" x14ac:dyDescent="0.2"/>
    <row r="101" spans="1:8" ht="20.45" customHeight="1" x14ac:dyDescent="0.2"/>
    <row r="102" spans="1:8" ht="20.45" customHeight="1" x14ac:dyDescent="0.2"/>
    <row r="103" spans="1:8" ht="20.45" customHeight="1" x14ac:dyDescent="0.2"/>
    <row r="104" spans="1:8" ht="20.45" customHeight="1" x14ac:dyDescent="0.2"/>
    <row r="105" spans="1:8" s="3" customFormat="1" ht="18" customHeight="1" x14ac:dyDescent="0.25">
      <c r="A105"/>
      <c r="B105"/>
      <c r="C105"/>
      <c r="D105"/>
      <c r="E105"/>
      <c r="F105"/>
      <c r="G105"/>
      <c r="H105"/>
    </row>
    <row r="106" spans="1:8" s="3" customFormat="1" ht="20.100000000000001" customHeight="1" x14ac:dyDescent="0.25">
      <c r="A106"/>
      <c r="B106"/>
      <c r="C106"/>
      <c r="D106"/>
      <c r="E106"/>
      <c r="F106"/>
      <c r="G106"/>
      <c r="H106"/>
    </row>
    <row r="107" spans="1:8" s="3" customFormat="1" ht="20.100000000000001" customHeight="1" x14ac:dyDescent="0.25">
      <c r="A107"/>
      <c r="B107"/>
      <c r="C107"/>
      <c r="D107"/>
      <c r="E107"/>
      <c r="F107"/>
      <c r="G107"/>
      <c r="H107"/>
    </row>
    <row r="108" spans="1:8" s="3" customFormat="1" ht="20.100000000000001" customHeight="1" x14ac:dyDescent="0.25">
      <c r="A108"/>
      <c r="B108"/>
      <c r="C108"/>
      <c r="D108"/>
      <c r="E108"/>
      <c r="F108"/>
      <c r="G108"/>
      <c r="H108"/>
    </row>
    <row r="109" spans="1:8" s="3" customFormat="1" ht="20.100000000000001" customHeight="1" x14ac:dyDescent="0.25">
      <c r="A109"/>
      <c r="B109"/>
      <c r="C109"/>
      <c r="D109"/>
      <c r="E109"/>
      <c r="F109"/>
      <c r="G109"/>
      <c r="H109"/>
    </row>
    <row r="110" spans="1:8" s="3" customFormat="1" ht="18" customHeight="1" x14ac:dyDescent="0.25">
      <c r="A110"/>
      <c r="B110"/>
      <c r="C110"/>
      <c r="D110"/>
      <c r="E110"/>
      <c r="F110"/>
      <c r="G110"/>
      <c r="H110"/>
    </row>
  </sheetData>
  <sheetProtection password="DCEA" sheet="1" objects="1" scenarios="1"/>
  <mergeCells count="26">
    <mergeCell ref="A1:H1"/>
    <mergeCell ref="A2:H2"/>
    <mergeCell ref="G3:H3"/>
    <mergeCell ref="G4:H4"/>
    <mergeCell ref="G5:H5"/>
    <mergeCell ref="A6:H6"/>
    <mergeCell ref="A7:H7"/>
    <mergeCell ref="A8:H8"/>
    <mergeCell ref="B9:C9"/>
    <mergeCell ref="D9:F9"/>
    <mergeCell ref="G9:H9"/>
    <mergeCell ref="A10:H10"/>
    <mergeCell ref="B11:B13"/>
    <mergeCell ref="C11:C13"/>
    <mergeCell ref="D11:D13"/>
    <mergeCell ref="E11:E13"/>
    <mergeCell ref="G11:G13"/>
    <mergeCell ref="A52:F54"/>
    <mergeCell ref="G52:H52"/>
    <mergeCell ref="G53:H55"/>
    <mergeCell ref="A55:F55"/>
    <mergeCell ref="K11:K13"/>
    <mergeCell ref="B14:G14"/>
    <mergeCell ref="A50:H50"/>
    <mergeCell ref="A51:F51"/>
    <mergeCell ref="G51:H51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baseColWidth="10" defaultColWidth="13.140625" defaultRowHeight="20.100000000000001" customHeight="1" x14ac:dyDescent="0.25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 x14ac:dyDescent="0.2">
      <c r="A1" s="101" t="s">
        <v>75</v>
      </c>
      <c r="B1" s="102"/>
      <c r="C1" s="103"/>
      <c r="G1" s="20" t="s">
        <v>76</v>
      </c>
      <c r="H1" s="21" t="s">
        <v>77</v>
      </c>
    </row>
    <row r="2" spans="1:8" s="1" customFormat="1" ht="20.100000000000001" customHeight="1" x14ac:dyDescent="0.2">
      <c r="A2" s="22" t="s">
        <v>78</v>
      </c>
      <c r="B2" s="23" t="s">
        <v>79</v>
      </c>
      <c r="C2" s="24"/>
      <c r="G2" s="25" t="s">
        <v>80</v>
      </c>
      <c r="H2" s="26" t="s">
        <v>81</v>
      </c>
    </row>
    <row r="3" spans="1:8" s="1" customFormat="1" ht="20.100000000000001" customHeight="1" x14ac:dyDescent="0.2">
      <c r="A3" s="22" t="s">
        <v>82</v>
      </c>
      <c r="B3" s="23" t="s">
        <v>83</v>
      </c>
      <c r="C3" s="24"/>
      <c r="G3" s="25" t="s">
        <v>84</v>
      </c>
      <c r="H3" s="26" t="s">
        <v>85</v>
      </c>
    </row>
    <row r="4" spans="1:8" s="1" customFormat="1" ht="20.100000000000001" customHeight="1" x14ac:dyDescent="0.2">
      <c r="A4" s="22" t="s">
        <v>86</v>
      </c>
      <c r="B4" s="27"/>
      <c r="C4" s="28" t="s">
        <v>87</v>
      </c>
      <c r="G4" s="25" t="s">
        <v>88</v>
      </c>
      <c r="H4" s="26" t="s">
        <v>89</v>
      </c>
    </row>
    <row r="5" spans="1:8" s="1" customFormat="1" ht="20.100000000000001" customHeight="1" x14ac:dyDescent="0.2">
      <c r="A5" s="22" t="s">
        <v>90</v>
      </c>
      <c r="B5" s="29" t="s">
        <v>91</v>
      </c>
      <c r="C5" s="28" t="s">
        <v>92</v>
      </c>
      <c r="G5" s="25" t="s">
        <v>93</v>
      </c>
      <c r="H5" s="26" t="s">
        <v>94</v>
      </c>
    </row>
    <row r="6" spans="1:8" s="1" customFormat="1" ht="20.100000000000001" customHeight="1" x14ac:dyDescent="0.2">
      <c r="A6" s="22" t="s">
        <v>95</v>
      </c>
      <c r="B6" s="29" t="s">
        <v>96</v>
      </c>
      <c r="C6" s="24" t="s">
        <v>97</v>
      </c>
      <c r="G6" s="25" t="s">
        <v>98</v>
      </c>
      <c r="H6" s="26" t="s">
        <v>99</v>
      </c>
    </row>
    <row r="7" spans="1:8" s="1" customFormat="1" ht="20.100000000000001" customHeight="1" x14ac:dyDescent="0.2">
      <c r="A7" s="22" t="s">
        <v>100</v>
      </c>
      <c r="B7" s="30" t="s">
        <v>101</v>
      </c>
      <c r="C7" s="31">
        <v>2019</v>
      </c>
      <c r="G7" s="25" t="s">
        <v>102</v>
      </c>
      <c r="H7" s="26" t="s">
        <v>103</v>
      </c>
    </row>
    <row r="8" spans="1:8" s="1" customFormat="1" ht="20.100000000000001" customHeight="1" x14ac:dyDescent="0.2">
      <c r="A8" s="32" t="s">
        <v>104</v>
      </c>
      <c r="B8" s="33" t="s">
        <v>105</v>
      </c>
      <c r="C8" s="24" t="s">
        <v>106</v>
      </c>
      <c r="G8" s="25" t="s">
        <v>107</v>
      </c>
      <c r="H8" s="26" t="s">
        <v>108</v>
      </c>
    </row>
    <row r="9" spans="1:8" s="1" customFormat="1" ht="20.100000000000001" customHeight="1" x14ac:dyDescent="0.2">
      <c r="A9" s="32" t="s">
        <v>109</v>
      </c>
      <c r="B9" s="33" t="s">
        <v>110</v>
      </c>
      <c r="C9" s="24" t="s">
        <v>111</v>
      </c>
      <c r="G9" s="34" t="s">
        <v>112</v>
      </c>
      <c r="H9" s="35" t="s">
        <v>113</v>
      </c>
    </row>
    <row r="10" spans="1:8" s="1" customFormat="1" ht="20.100000000000001" customHeight="1" x14ac:dyDescent="0.2">
      <c r="A10" s="32" t="s">
        <v>114</v>
      </c>
      <c r="B10" s="33" t="s">
        <v>115</v>
      </c>
      <c r="C10" s="23" t="s">
        <v>116</v>
      </c>
      <c r="D10" s="36" t="s">
        <v>117</v>
      </c>
    </row>
    <row r="11" spans="1:8" s="1" customFormat="1" ht="20.100000000000001" customHeight="1" x14ac:dyDescent="0.2">
      <c r="A11" s="32" t="s">
        <v>118</v>
      </c>
      <c r="B11" s="37">
        <v>2</v>
      </c>
      <c r="C11" s="23" t="s">
        <v>119</v>
      </c>
      <c r="D11" s="38" t="s">
        <v>120</v>
      </c>
    </row>
    <row r="12" spans="1:8" s="1" customFormat="1" ht="20.100000000000001" customHeight="1" x14ac:dyDescent="0.2">
      <c r="A12" s="32" t="s">
        <v>121</v>
      </c>
      <c r="B12" s="37">
        <v>4</v>
      </c>
      <c r="C12" s="39" t="s">
        <v>122</v>
      </c>
      <c r="D12" s="38" t="s">
        <v>123</v>
      </c>
    </row>
    <row r="13" spans="1:8" s="1" customFormat="1" ht="20.100000000000001" customHeight="1" x14ac:dyDescent="0.2">
      <c r="A13" s="32" t="s">
        <v>124</v>
      </c>
      <c r="B13" s="37">
        <v>1</v>
      </c>
      <c r="C13" s="40" t="str">
        <f>IF(B13=1,T($D$10),IF(B13=2,T($D$11), IF(B13=3,T($D$12), IF(B13=4,T($D$13), IF(B13=5,T($D$14), IF(B13=6,T($D$15), IF(B13=7,T($D$16), IF(B13=8,T($D$17), ""))))))))</f>
        <v/>
      </c>
      <c r="D13" s="41" t="s">
        <v>125</v>
      </c>
    </row>
    <row r="14" spans="1:8" s="1" customFormat="1" ht="20.100000000000001" customHeight="1" x14ac:dyDescent="0.2">
      <c r="A14" s="32" t="s">
        <v>126</v>
      </c>
      <c r="B14" s="37">
        <v>5</v>
      </c>
      <c r="C14" s="42" t="str">
        <f>IF(B14&lt;10, "0"&amp;B14, B14)</f>
        <v>05</v>
      </c>
      <c r="D14" s="38" t="s">
        <v>127</v>
      </c>
    </row>
    <row r="15" spans="1:8" s="1" customFormat="1" ht="20.100000000000001" customHeight="1" x14ac:dyDescent="0.2">
      <c r="A15" s="32" t="s">
        <v>128</v>
      </c>
      <c r="B15" s="33" t="s">
        <v>129</v>
      </c>
      <c r="C15" s="23" t="s">
        <v>130</v>
      </c>
      <c r="D15" s="38" t="s">
        <v>131</v>
      </c>
    </row>
    <row r="16" spans="1:8" s="1" customFormat="1" ht="20.100000000000001" customHeight="1" x14ac:dyDescent="0.2">
      <c r="A16" s="43" t="s">
        <v>132</v>
      </c>
      <c r="B16" s="44"/>
      <c r="C16" s="45"/>
      <c r="D16" s="38" t="s">
        <v>133</v>
      </c>
    </row>
    <row r="17" spans="1:4" s="1" customFormat="1" ht="20.100000000000001" customHeight="1" x14ac:dyDescent="0.2">
      <c r="A17" s="43" t="s">
        <v>134</v>
      </c>
      <c r="B17" s="44"/>
      <c r="C17" s="45"/>
      <c r="D17" s="46" t="s">
        <v>135</v>
      </c>
    </row>
    <row r="18" spans="1:4" s="1" customFormat="1" ht="20.100000000000001" customHeight="1" x14ac:dyDescent="0.2">
      <c r="A18" s="43" t="s">
        <v>136</v>
      </c>
      <c r="B18" s="44"/>
      <c r="C18" s="47"/>
    </row>
    <row r="19" spans="1:4" s="1" customFormat="1" ht="20.100000000000001" customHeight="1" x14ac:dyDescent="0.2">
      <c r="A19" s="43" t="s">
        <v>137</v>
      </c>
      <c r="B19" s="44"/>
      <c r="C19" s="47"/>
    </row>
    <row r="20" spans="1:4" s="1" customFormat="1" ht="20.100000000000001" customHeight="1" x14ac:dyDescent="0.2">
      <c r="A20" s="43" t="s">
        <v>138</v>
      </c>
      <c r="B20" s="44"/>
      <c r="C20" s="47"/>
    </row>
    <row r="21" spans="1:4" s="1" customFormat="1" ht="20.100000000000001" customHeight="1" x14ac:dyDescent="0.2">
      <c r="A21" s="32" t="s">
        <v>139</v>
      </c>
      <c r="B21" s="37">
        <v>15</v>
      </c>
      <c r="C21" s="31"/>
    </row>
    <row r="22" spans="1:4" s="1" customFormat="1" ht="20.100000000000001" customHeight="1" x14ac:dyDescent="0.2">
      <c r="A22" s="48"/>
      <c r="B22" s="49"/>
    </row>
    <row r="23" spans="1:4" ht="15" x14ac:dyDescent="0.25"/>
    <row r="24" spans="1:4" ht="15" x14ac:dyDescent="0.25"/>
    <row r="25" spans="1:4" ht="15" x14ac:dyDescent="0.25"/>
    <row r="26" spans="1:4" ht="15" x14ac:dyDescent="0.25"/>
    <row r="27" spans="1:4" ht="15" x14ac:dyDescent="0.25"/>
    <row r="28" spans="1:4" ht="15" x14ac:dyDescent="0.25"/>
    <row r="29" spans="1:4" s="1" customFormat="1" ht="20.100000000000001" customHeight="1" x14ac:dyDescent="0.2">
      <c r="A29" s="104" t="s">
        <v>140</v>
      </c>
      <c r="B29" s="105"/>
      <c r="C29" s="106"/>
    </row>
    <row r="30" spans="1:4" s="1" customFormat="1" ht="20.100000000000001" customHeight="1" x14ac:dyDescent="0.2">
      <c r="A30" s="50"/>
      <c r="B30" s="51" t="s">
        <v>141</v>
      </c>
      <c r="C30" s="52" t="s">
        <v>142</v>
      </c>
    </row>
    <row r="31" spans="1:4" s="1" customFormat="1" ht="20.100000000000001" customHeight="1" x14ac:dyDescent="0.2">
      <c r="A31" s="53" t="s">
        <v>143</v>
      </c>
      <c r="B31" s="54">
        <v>35</v>
      </c>
      <c r="C31" s="55">
        <v>35</v>
      </c>
    </row>
    <row r="32" spans="1:4" s="1" customFormat="1" ht="20.100000000000001" customHeight="1" x14ac:dyDescent="0.2">
      <c r="A32" s="53" t="s">
        <v>144</v>
      </c>
      <c r="B32" s="54">
        <v>1</v>
      </c>
      <c r="C32" s="55">
        <v>56</v>
      </c>
    </row>
    <row r="33" spans="1:3" s="1" customFormat="1" ht="20.100000000000001" customHeight="1" x14ac:dyDescent="0.2">
      <c r="A33" s="53" t="s">
        <v>145</v>
      </c>
      <c r="B33" s="54">
        <v>55</v>
      </c>
      <c r="C33" s="55">
        <v>110</v>
      </c>
    </row>
    <row r="34" spans="1:3" s="1" customFormat="1" ht="20.100000000000001" customHeight="1" x14ac:dyDescent="0.2">
      <c r="A34" s="56" t="s">
        <v>146</v>
      </c>
      <c r="B34" s="57">
        <v>1</v>
      </c>
      <c r="C34" s="58">
        <v>1</v>
      </c>
    </row>
    <row r="35" spans="1:3" s="1" customFormat="1" ht="20.100000000000001" customHeight="1" x14ac:dyDescent="0.2">
      <c r="A35" s="56" t="s">
        <v>147</v>
      </c>
      <c r="B35" s="59">
        <v>8</v>
      </c>
      <c r="C35" s="60">
        <v>8</v>
      </c>
    </row>
    <row r="36" spans="1:3" s="1" customFormat="1" ht="20.100000000000001" customHeight="1" x14ac:dyDescent="0.2">
      <c r="A36" s="53" t="s">
        <v>148</v>
      </c>
      <c r="B36" s="54">
        <v>15</v>
      </c>
      <c r="C36" s="55">
        <v>70</v>
      </c>
    </row>
    <row r="37" spans="1:3" s="1" customFormat="1" ht="20.100000000000001" customHeight="1" x14ac:dyDescent="0.2">
      <c r="A37" s="56" t="s">
        <v>149</v>
      </c>
      <c r="B37" s="57">
        <v>49</v>
      </c>
      <c r="C37" s="58">
        <v>104</v>
      </c>
    </row>
    <row r="38" spans="1:3" s="1" customFormat="1" ht="20.100000000000001" customHeight="1" x14ac:dyDescent="0.2">
      <c r="A38" s="56" t="s">
        <v>150</v>
      </c>
      <c r="B38" s="59">
        <v>2</v>
      </c>
      <c r="C38" s="60">
        <v>2</v>
      </c>
    </row>
    <row r="39" spans="1:3" s="1" customFormat="1" ht="20.100000000000001" customHeight="1" x14ac:dyDescent="0.2">
      <c r="A39" s="56" t="s">
        <v>151</v>
      </c>
      <c r="B39" s="59">
        <v>7</v>
      </c>
      <c r="C39" s="60">
        <v>7</v>
      </c>
    </row>
    <row r="40" spans="1:3" s="1" customFormat="1" ht="20.100000000000001" customHeight="1" x14ac:dyDescent="0.2">
      <c r="A40" s="56" t="s">
        <v>152</v>
      </c>
      <c r="B40" s="57">
        <v>2</v>
      </c>
      <c r="C40" s="58">
        <v>2</v>
      </c>
    </row>
    <row r="41" spans="1:3" s="1" customFormat="1" ht="20.100000000000001" customHeight="1" x14ac:dyDescent="0.2">
      <c r="A41" s="56" t="s">
        <v>153</v>
      </c>
      <c r="B41" s="57">
        <v>3</v>
      </c>
      <c r="C41" s="58">
        <v>3</v>
      </c>
    </row>
    <row r="42" spans="1:3" s="1" customFormat="1" ht="20.100000000000001" customHeight="1" x14ac:dyDescent="0.2">
      <c r="A42" s="56" t="s">
        <v>154</v>
      </c>
      <c r="B42" s="57">
        <v>4</v>
      </c>
      <c r="C42" s="58">
        <v>4</v>
      </c>
    </row>
    <row r="43" spans="1:3" s="1" customFormat="1" ht="20.100000000000001" customHeight="1" x14ac:dyDescent="0.2">
      <c r="A43" s="56" t="s">
        <v>155</v>
      </c>
      <c r="B43" s="57">
        <v>5</v>
      </c>
      <c r="C43" s="58">
        <v>5</v>
      </c>
    </row>
    <row r="44" spans="1:3" s="1" customFormat="1" ht="20.100000000000001" customHeight="1" x14ac:dyDescent="0.2">
      <c r="A44" s="61" t="s">
        <v>156</v>
      </c>
      <c r="B44" s="62">
        <v>0</v>
      </c>
      <c r="C44" s="63">
        <v>0</v>
      </c>
    </row>
    <row r="45" spans="1:3" s="1" customFormat="1" ht="20.100000000000001" customHeight="1" x14ac:dyDescent="0.2">
      <c r="A45" s="61" t="s">
        <v>157</v>
      </c>
      <c r="B45" s="62">
        <v>0</v>
      </c>
      <c r="C45" s="63">
        <v>0</v>
      </c>
    </row>
    <row r="46" spans="1:3" s="1" customFormat="1" ht="20.100000000000001" customHeight="1" x14ac:dyDescent="0.2">
      <c r="A46" s="61" t="s">
        <v>158</v>
      </c>
      <c r="B46" s="62">
        <v>0</v>
      </c>
      <c r="C46" s="63">
        <v>0</v>
      </c>
    </row>
    <row r="47" spans="1:3" s="1" customFormat="1" ht="20.100000000000001" customHeight="1" x14ac:dyDescent="0.2">
      <c r="A47" s="61" t="s">
        <v>159</v>
      </c>
      <c r="B47" s="62">
        <v>0</v>
      </c>
      <c r="C47" s="63">
        <v>0</v>
      </c>
    </row>
    <row r="48" spans="1:3" s="1" customFormat="1" ht="20.100000000000001" customHeight="1" x14ac:dyDescent="0.2">
      <c r="A48" s="61" t="s">
        <v>160</v>
      </c>
      <c r="B48" s="62">
        <v>0</v>
      </c>
      <c r="C48" s="63">
        <v>0</v>
      </c>
    </row>
    <row r="49" spans="1:3" s="1" customFormat="1" ht="20.100000000000001" customHeight="1" x14ac:dyDescent="0.2">
      <c r="A49" s="64" t="s">
        <v>161</v>
      </c>
      <c r="B49" s="65">
        <v>6</v>
      </c>
      <c r="C49" s="66">
        <v>6</v>
      </c>
    </row>
    <row r="50" spans="1:3" s="1" customFormat="1" ht="20.100000000000001" customHeight="1" x14ac:dyDescent="0.2">
      <c r="A50" s="67" t="s">
        <v>162</v>
      </c>
      <c r="B50" s="59">
        <v>11</v>
      </c>
      <c r="C50" s="60">
        <v>11</v>
      </c>
    </row>
    <row r="51" spans="1:3" s="1" customFormat="1" ht="20.100000000000001" customHeight="1" x14ac:dyDescent="0.2">
      <c r="A51" s="68" t="s">
        <v>163</v>
      </c>
      <c r="B51" s="69">
        <v>79</v>
      </c>
      <c r="C51" s="70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ouarhlent saloua</dc:creator>
  <cp:lastModifiedBy>hp</cp:lastModifiedBy>
  <dcterms:created xsi:type="dcterms:W3CDTF">2020-10-05T19:54:43Z</dcterms:created>
  <dcterms:modified xsi:type="dcterms:W3CDTF">2020-10-05T22:30:42Z</dcterms:modified>
</cp:coreProperties>
</file>